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70" windowHeight="1170" tabRatio="500"/>
  </bookViews>
  <sheets>
    <sheet name="1" sheetId="1" r:id="rId1"/>
  </sheets>
  <definedNames>
    <definedName name="_Ref271640105" localSheetId="0">'1'!#REF!</definedName>
  </definedNames>
  <calcPr calcId="15251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calcChain.xml><?xml version="1.0" encoding="utf-8"?>
<calcChain xmlns="http://schemas.openxmlformats.org/spreadsheetml/2006/main">
  <c r="B67" i="1" l="1"/>
  <c r="B66" i="1"/>
  <c r="B65" i="1"/>
  <c r="B64" i="1"/>
  <c r="B63" i="1"/>
  <c r="B56" i="1"/>
  <c r="B55" i="1"/>
  <c r="B54" i="1"/>
  <c r="B53" i="1"/>
  <c r="B46" i="1"/>
  <c r="B45" i="1"/>
  <c r="B44" i="1"/>
  <c r="B58" i="1"/>
  <c r="B57" i="1"/>
  <c r="B47" i="1"/>
  <c r="B42" i="1"/>
  <c r="B41" i="1"/>
  <c r="B43" i="1"/>
  <c r="B69" i="1"/>
  <c r="B68" i="1"/>
  <c r="B28" i="1"/>
  <c r="B33" i="1"/>
  <c r="B32" i="1"/>
  <c r="B31" i="1"/>
  <c r="B35" i="1"/>
  <c r="B34" i="1"/>
  <c r="B30" i="1"/>
  <c r="B29" i="1"/>
</calcChain>
</file>

<file path=xl/sharedStrings.xml><?xml version="1.0" encoding="utf-8"?>
<sst xmlns="http://schemas.openxmlformats.org/spreadsheetml/2006/main" count="79" uniqueCount="68">
  <si>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</si>
  <si>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</si>
  <si>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</si>
  <si>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</si>
  <si>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</si>
  <si>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</si>
  <si>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</si>
  <si>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</si>
  <si>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</si>
  <si>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</si>
  <si>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</si>
  <si>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</si>
  <si>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</si>
  <si>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</si>
  <si>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</si>
  <si>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</si>
  <si>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</si>
  <si>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</si>
  <si>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</si>
  <si>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</si>
  <si>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</si>
  <si>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</si>
  <si>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</si>
  <si>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</si>
  <si>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</si>
  <si>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</si>
  <si>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</si>
  <si>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</si>
  <si>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</si>
  <si>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</si>
  <si>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</si>
  <si>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</si>
  <si>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</si>
  <si>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</si>
  <si>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</si>
  <si>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</si>
  <si>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</si>
  <si>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</si>
  <si>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</si>
  <si>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</si>
  <si>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</si>
  <si>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</si>
  <si>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</si>
  <si>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</si>
  <si>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</si>
  <si>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</si>
  <si>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</si>
  <si>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</si>
  <si>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</si>
  <si>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</si>
  <si>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</si>
  <si>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</si>
  <si>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</si>
  <si>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</si>
  <si>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</si>
  <si>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</si>
  <si>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</si>
  <si>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</si>
  <si>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</si>
  <si>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</si>
  <si>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</si>
  <si>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</si>
  <si>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</si>
  <si>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</si>
  <si>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</si>
  <si>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See comment</t>
  </si>
  <si>
    <t>(See comment)</t>
  </si>
  <si>
    <t>See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</si>
</sst>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5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="130" zoomScaleNormal="130" workbookViewId="0">
      <selection activeCell="A40" sqref="A40"/>
    </sheetView>
  </sheetViews>
  <sheetFormatPr defaultColWidth="0" defaultRowHeight="15" zeroHeight="1" x14ac:dyDescent="0.25"/>
  <cols>
    <col min="1" max="1" width="27.28515625" customWidth="1"/>
    <col min="2" max="2" width="16.28515625" customWidth="1"/>
    <col min="3" max="3" width="23.85546875" customWidth="1"/>
    <col min="4" max="4" width="16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  <c r="B1" s="34" t="s">
        <v>67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25" t="s">
        <v>13</v>
      </c>
      <c r="C4" s="25" t="s">
        <v>13</v>
      </c>
      <c r="D4" s="25" t="s">
        <v>13</v>
      </c>
    </row>
    <row r="5" spans="1:4" x14ac:dyDescent="0.25">
      <c r="A5" s="5" t="s">
        <v>7</v>
      </c>
      <c r="B5" s="13"/>
      <c r="C5" s="9"/>
      <c r="D5" s="7"/>
    </row>
    <row r="6" spans="1:4" x14ac:dyDescent="0.25">
      <c r="A6" s="5" t="s">
        <v>8</v>
      </c>
      <c r="B6" s="13"/>
      <c r="C6" s="9"/>
      <c r="D6" s="7"/>
    </row>
    <row r="7" spans="1:4" ht="15.75" thickBot="1" x14ac:dyDescent="0.3">
      <c r="A7" s="6" t="s">
        <v>9</v>
      </c>
      <c r="B7" s="14"/>
      <c r="C7" s="11"/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8" t="s">
        <v>64</v>
      </c>
      <c r="C10" s="39"/>
    </row>
    <row r="11" spans="1:4" ht="15.75" thickBot="1" x14ac:dyDescent="0.3">
      <c r="A11" s="29" t="s">
        <v>11</v>
      </c>
      <c r="B11" s="30" t="s">
        <v>63</v>
      </c>
      <c r="C11" s="30" t="s">
        <v>12</v>
      </c>
    </row>
    <row r="12" spans="1:4" s="24" customFormat="1" x14ac:dyDescent="0.25">
      <c r="A12" s="27">
        <v>2.5000000000000001E-2</v>
      </c>
      <c r="B12" s="36">
        <v>0</v>
      </c>
      <c r="C12" s="26"/>
      <c r="D12" s="23"/>
    </row>
    <row r="13" spans="1:4" s="24" customFormat="1" x14ac:dyDescent="0.25">
      <c r="A13" s="27">
        <v>0.25</v>
      </c>
      <c r="B13" s="36">
        <v>0</v>
      </c>
      <c r="C13" s="26"/>
      <c r="D13" s="23"/>
    </row>
    <row r="14" spans="1:4" s="24" customFormat="1" x14ac:dyDescent="0.25">
      <c r="A14" s="27">
        <v>0.5</v>
      </c>
      <c r="B14" s="36">
        <v>0</v>
      </c>
      <c r="C14" s="26"/>
      <c r="D14" s="23"/>
    </row>
    <row r="15" spans="1:4" s="24" customFormat="1" x14ac:dyDescent="0.25">
      <c r="A15" s="27">
        <v>1.75</v>
      </c>
      <c r="B15" s="36">
        <v>0</v>
      </c>
      <c r="C15" s="26"/>
      <c r="D15" s="23"/>
    </row>
    <row r="16" spans="1:4" s="24" customFormat="1" x14ac:dyDescent="0.25">
      <c r="A16" s="27">
        <v>3.5</v>
      </c>
      <c r="B16" s="36">
        <v>0</v>
      </c>
      <c r="C16" s="26"/>
      <c r="D16" s="23"/>
    </row>
    <row r="17" spans="1:3" x14ac:dyDescent="0.25">
      <c r="A17" s="27">
        <v>5</v>
      </c>
      <c r="B17" s="25" t="s">
        <v>13</v>
      </c>
      <c r="C17" s="28"/>
    </row>
    <row r="18" spans="1:3" x14ac:dyDescent="0.25">
      <c r="A18" s="28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>
        <v>323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>
        <v>0</v>
      </c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31">
        <f>0/323</f>
        <v>0</v>
      </c>
      <c r="C28" s="17"/>
    </row>
    <row r="29" spans="1:3" x14ac:dyDescent="0.25">
      <c r="A29" s="13" t="s">
        <v>20</v>
      </c>
      <c r="B29" s="31">
        <f>11/323</f>
        <v>3.4055727554179564E-2</v>
      </c>
      <c r="C29" s="17"/>
    </row>
    <row r="30" spans="1:3" x14ac:dyDescent="0.25">
      <c r="A30" s="13" t="s">
        <v>21</v>
      </c>
      <c r="B30" s="31">
        <f>0/323</f>
        <v>0</v>
      </c>
      <c r="C30" s="17"/>
    </row>
    <row r="31" spans="1:3" x14ac:dyDescent="0.25">
      <c r="A31" s="13" t="s">
        <v>22</v>
      </c>
      <c r="B31" s="31">
        <f>2/323</f>
        <v>6.1919504643962852E-3</v>
      </c>
      <c r="C31" s="17"/>
    </row>
    <row r="32" spans="1:3" x14ac:dyDescent="0.25">
      <c r="A32" s="13" t="s">
        <v>23</v>
      </c>
      <c r="B32" s="31">
        <f>294/323</f>
        <v>0.91021671826625383</v>
      </c>
      <c r="C32" s="17"/>
    </row>
    <row r="33" spans="1:3" x14ac:dyDescent="0.25">
      <c r="A33" s="13" t="s">
        <v>24</v>
      </c>
      <c r="B33" s="31">
        <f>16/323</f>
        <v>4.9535603715170282E-2</v>
      </c>
      <c r="C33" s="17"/>
    </row>
    <row r="34" spans="1:3" x14ac:dyDescent="0.25">
      <c r="A34" s="13" t="s">
        <v>25</v>
      </c>
      <c r="B34" s="31">
        <f>0/323</f>
        <v>0</v>
      </c>
      <c r="C34" s="17"/>
    </row>
    <row r="35" spans="1:3" x14ac:dyDescent="0.25">
      <c r="A35" s="13" t="s">
        <v>26</v>
      </c>
      <c r="B35" s="31">
        <f>0/323</f>
        <v>0</v>
      </c>
      <c r="C35" s="17"/>
    </row>
    <row r="36" spans="1:3" ht="15.75" thickBot="1" x14ac:dyDescent="0.3">
      <c r="A36" s="14" t="s">
        <v>27</v>
      </c>
      <c r="B36" s="35" t="s">
        <v>65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33">
        <f>0/(2*323)</f>
        <v>0</v>
      </c>
      <c r="C41" s="17"/>
    </row>
    <row r="42" spans="1:3" x14ac:dyDescent="0.25">
      <c r="A42" s="13" t="s">
        <v>31</v>
      </c>
      <c r="B42" s="31">
        <f>0/(2*323)</f>
        <v>0</v>
      </c>
      <c r="C42" s="17"/>
    </row>
    <row r="43" spans="1:3" x14ac:dyDescent="0.25">
      <c r="A43" s="13" t="s">
        <v>32</v>
      </c>
      <c r="B43" s="31">
        <f>27/(2*323)</f>
        <v>4.1795665634674919E-2</v>
      </c>
      <c r="C43" s="17"/>
    </row>
    <row r="44" spans="1:3" x14ac:dyDescent="0.25">
      <c r="A44" s="13" t="s">
        <v>33</v>
      </c>
      <c r="B44" s="31">
        <f>87/(2*323)</f>
        <v>0.1346749226006192</v>
      </c>
      <c r="C44" s="17"/>
    </row>
    <row r="45" spans="1:3" x14ac:dyDescent="0.25">
      <c r="A45" s="13" t="s">
        <v>34</v>
      </c>
      <c r="B45" s="31">
        <f>306/(2*323)</f>
        <v>0.47368421052631576</v>
      </c>
      <c r="C45" s="17"/>
    </row>
    <row r="46" spans="1:3" x14ac:dyDescent="0.25">
      <c r="A46" s="13" t="s">
        <v>35</v>
      </c>
      <c r="B46" s="31">
        <f>226/(2*323)</f>
        <v>0.34984520123839008</v>
      </c>
      <c r="C46" s="17"/>
    </row>
    <row r="47" spans="1:3" ht="15.75" thickBot="1" x14ac:dyDescent="0.3">
      <c r="A47" s="14" t="s">
        <v>36</v>
      </c>
      <c r="B47" s="32">
        <f>0/(2*323)</f>
        <v>0</v>
      </c>
      <c r="C47" s="17"/>
    </row>
    <row r="48" spans="1:3" s="24" customFormat="1" x14ac:dyDescent="0.25">
      <c r="A48" s="25"/>
      <c r="B48" s="37"/>
      <c r="C48" s="17"/>
    </row>
    <row r="49" spans="1:3" x14ac:dyDescent="0.25">
      <c r="B49" s="17"/>
      <c r="C49" s="17"/>
    </row>
    <row r="50" spans="1:3" x14ac:dyDescent="0.25">
      <c r="A50" s="1" t="s">
        <v>37</v>
      </c>
      <c r="B50" s="17"/>
      <c r="C50" s="17"/>
    </row>
    <row r="51" spans="1:3" ht="15.75" thickBot="1" x14ac:dyDescent="0.3">
      <c r="B51" s="21"/>
      <c r="C51" s="17"/>
    </row>
    <row r="52" spans="1:3" ht="15.75" thickBot="1" x14ac:dyDescent="0.3">
      <c r="A52" s="15" t="s">
        <v>38</v>
      </c>
      <c r="B52" s="18" t="s">
        <v>18</v>
      </c>
      <c r="C52" s="17"/>
    </row>
    <row r="53" spans="1:3" x14ac:dyDescent="0.25">
      <c r="A53" s="16" t="s">
        <v>39</v>
      </c>
      <c r="B53" s="33">
        <f>374/(2*323)</f>
        <v>0.57894736842105265</v>
      </c>
      <c r="C53" s="17"/>
    </row>
    <row r="54" spans="1:3" x14ac:dyDescent="0.25">
      <c r="A54" s="13" t="s">
        <v>40</v>
      </c>
      <c r="B54" s="31">
        <f>257/(2*323)</f>
        <v>0.39783281733746129</v>
      </c>
      <c r="C54" s="17"/>
    </row>
    <row r="55" spans="1:3" x14ac:dyDescent="0.25">
      <c r="A55" s="13" t="s">
        <v>41</v>
      </c>
      <c r="B55" s="31">
        <f>13/(2*323)</f>
        <v>2.0123839009287926E-2</v>
      </c>
      <c r="C55" s="17"/>
    </row>
    <row r="56" spans="1:3" x14ac:dyDescent="0.25">
      <c r="A56" s="13" t="s">
        <v>42</v>
      </c>
      <c r="B56" s="31">
        <f>2/(2*323)</f>
        <v>3.0959752321981426E-3</v>
      </c>
      <c r="C56" s="17"/>
    </row>
    <row r="57" spans="1:3" x14ac:dyDescent="0.25">
      <c r="A57" s="13" t="s">
        <v>43</v>
      </c>
      <c r="B57" s="31">
        <f>0/(2*323)</f>
        <v>0</v>
      </c>
      <c r="C57" s="17"/>
    </row>
    <row r="58" spans="1:3" ht="15.75" thickBot="1" x14ac:dyDescent="0.3">
      <c r="A58" s="14" t="s">
        <v>44</v>
      </c>
      <c r="B58" s="32">
        <f>0/(2*323)</f>
        <v>0</v>
      </c>
      <c r="C58" s="17"/>
    </row>
    <row r="59" spans="1:3" x14ac:dyDescent="0.25">
      <c r="B59" s="17"/>
      <c r="C59" s="17"/>
    </row>
    <row r="60" spans="1:3" x14ac:dyDescent="0.25">
      <c r="A60" s="1" t="s">
        <v>45</v>
      </c>
      <c r="B60" s="17"/>
      <c r="C60" s="17"/>
    </row>
    <row r="61" spans="1:3" ht="15.75" thickBot="1" x14ac:dyDescent="0.3">
      <c r="B61" s="21"/>
      <c r="C61" s="17"/>
    </row>
    <row r="62" spans="1:3" ht="15.75" thickBot="1" x14ac:dyDescent="0.3">
      <c r="A62" s="15" t="s">
        <v>46</v>
      </c>
      <c r="B62" s="18" t="s">
        <v>18</v>
      </c>
      <c r="C62" s="17"/>
    </row>
    <row r="63" spans="1:3" x14ac:dyDescent="0.25">
      <c r="A63" s="16" t="s">
        <v>47</v>
      </c>
      <c r="B63" s="33">
        <f>1/323</f>
        <v>3.0959752321981426E-3</v>
      </c>
      <c r="C63" s="17"/>
    </row>
    <row r="64" spans="1:3" x14ac:dyDescent="0.25">
      <c r="A64" s="13" t="s">
        <v>48</v>
      </c>
      <c r="B64" s="31">
        <f>50/323</f>
        <v>0.15479876160990713</v>
      </c>
      <c r="C64" s="17"/>
    </row>
    <row r="65" spans="1:3" x14ac:dyDescent="0.25">
      <c r="A65" s="13" t="s">
        <v>49</v>
      </c>
      <c r="B65" s="31">
        <f>36/323</f>
        <v>0.11145510835913312</v>
      </c>
      <c r="C65" s="17"/>
    </row>
    <row r="66" spans="1:3" x14ac:dyDescent="0.25">
      <c r="A66" s="13" t="s">
        <v>50</v>
      </c>
      <c r="B66" s="31">
        <f>22/323</f>
        <v>6.8111455108359129E-2</v>
      </c>
      <c r="C66" s="17"/>
    </row>
    <row r="67" spans="1:3" x14ac:dyDescent="0.25">
      <c r="A67" s="13" t="s">
        <v>51</v>
      </c>
      <c r="B67" s="31">
        <f>214/323</f>
        <v>0.66253869969040247</v>
      </c>
      <c r="C67" s="17"/>
    </row>
    <row r="68" spans="1:3" x14ac:dyDescent="0.25">
      <c r="A68" s="13" t="s">
        <v>52</v>
      </c>
      <c r="B68" s="31">
        <f>0/323</f>
        <v>0</v>
      </c>
      <c r="C68" s="17"/>
    </row>
    <row r="69" spans="1:3" ht="15.75" thickBot="1" x14ac:dyDescent="0.3">
      <c r="A69" s="14" t="s">
        <v>53</v>
      </c>
      <c r="B69" s="32">
        <f>0/323</f>
        <v>0</v>
      </c>
      <c r="C69" s="17"/>
    </row>
    <row r="70" spans="1:3" x14ac:dyDescent="0.25">
      <c r="B70" s="17"/>
      <c r="C70" s="17"/>
    </row>
    <row r="71" spans="1:3" x14ac:dyDescent="0.25">
      <c r="A71" s="1" t="s">
        <v>54</v>
      </c>
      <c r="B71" s="34" t="s">
        <v>66</v>
      </c>
    </row>
    <row r="72" spans="1:3" ht="15.75" thickBot="1" x14ac:dyDescent="0.3">
      <c r="B72" s="21"/>
    </row>
    <row r="73" spans="1:3" ht="15.75" thickBot="1" x14ac:dyDescent="0.3">
      <c r="A73" s="15" t="s">
        <v>62</v>
      </c>
      <c r="B73" s="18" t="s">
        <v>18</v>
      </c>
    </row>
    <row r="74" spans="1:3" x14ac:dyDescent="0.25">
      <c r="A74" s="16" t="s">
        <v>55</v>
      </c>
      <c r="B74" s="19">
        <v>44.2</v>
      </c>
    </row>
    <row r="75" spans="1:3" x14ac:dyDescent="0.25">
      <c r="A75" s="13" t="s">
        <v>56</v>
      </c>
      <c r="B75" s="9">
        <v>28.9</v>
      </c>
    </row>
    <row r="76" spans="1:3" x14ac:dyDescent="0.25">
      <c r="A76" s="13" t="s">
        <v>57</v>
      </c>
      <c r="B76" s="9">
        <v>17</v>
      </c>
    </row>
    <row r="77" spans="1:3" x14ac:dyDescent="0.25">
      <c r="A77" s="13" t="s">
        <v>58</v>
      </c>
      <c r="B77" s="9">
        <v>6.7</v>
      </c>
    </row>
    <row r="78" spans="1:3" x14ac:dyDescent="0.25">
      <c r="A78" s="13" t="s">
        <v>59</v>
      </c>
      <c r="B78" s="9">
        <v>2.4</v>
      </c>
    </row>
    <row r="79" spans="1:3" x14ac:dyDescent="0.25">
      <c r="A79" s="13" t="s">
        <v>60</v>
      </c>
      <c r="B79" s="9">
        <v>0.7</v>
      </c>
    </row>
    <row r="80" spans="1:3" ht="15.75" thickBot="1" x14ac:dyDescent="0.3">
      <c r="A80" s="14" t="s">
        <v>61</v>
      </c>
      <c r="B80" s="11">
        <v>0</v>
      </c>
    </row>
    <row r="81" x14ac:dyDescent="0.25"/>
    <row r="82" x14ac:dyDescent="0.25"/>
    <row r="83" x14ac:dyDescent="0.25"/>
  </sheetData>
  <mergeCells count="1">
    <mergeCell ref="B10:C10"/>
  </mergeCells>
  <pageMargins left="0.70866141732283472" right="0.70866141732283472" top="0.74803149606299213" bottom="0.74803149606299213" header="0.31496062992125984" footer="0.31496062992125984"/>
  <pageSetup paperSize="9" fitToWidth="0" orientation="portrait" r:id="rId1"/>
  <ignoredErrors>
    <ignoredError sqref="B29 B43" formula="1"/>
  </ignoredErrors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Stern, Mikael</dc:creator>
  <cp:lastModifiedBy>Thomas Weber</cp:lastModifiedBy>
  <cp:revision>0</cp:revision>
  <cp:lastPrinted>2018-04-17T07:26:08Z</cp:lastPrinted>
  <dcterms:created xsi:type="dcterms:W3CDTF">2018-01-31T11:04:04Z</dcterms:created>
  <dcterms:modified xsi:type="dcterms:W3CDTF">2018-04-17T09:20:48Z</dcterms:modified>
</cp:coreProperties>
</file>